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PF\ELK\2026-05-07\"/>
    </mc:Choice>
  </mc:AlternateContent>
  <xr:revisionPtr revIDLastSave="0" documentId="13_ncr:1_{1EE89576-602B-4F3D-81DD-EF1DBA9134A2}" xr6:coauthVersionLast="47" xr6:coauthVersionMax="47" xr10:uidLastSave="{00000000-0000-0000-0000-000000000000}"/>
  <bookViews>
    <workbookView xWindow="-120" yWindow="-120" windowWidth="29040" windowHeight="15840" xr2:uid="{157A7083-09E9-4FF6-9F1B-D54AB37BBBD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" i="1" l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5" i="1" l="1"/>
  <c r="N5" i="1"/>
  <c r="Q36" i="1" l="1"/>
  <c r="P36" i="1"/>
  <c r="P6" i="1"/>
  <c r="Q4" i="1"/>
  <c r="Q6" i="1" s="1"/>
  <c r="N6" i="1"/>
  <c r="G36" i="1"/>
  <c r="H36" i="1"/>
  <c r="O36" i="1"/>
  <c r="N36" i="1"/>
  <c r="O4" i="1"/>
  <c r="Q37" i="1" l="1"/>
  <c r="O6" i="1"/>
  <c r="O37" i="1" s="1"/>
  <c r="P37" i="1"/>
  <c r="N37" i="1"/>
</calcChain>
</file>

<file path=xl/sharedStrings.xml><?xml version="1.0" encoding="utf-8"?>
<sst xmlns="http://schemas.openxmlformats.org/spreadsheetml/2006/main" count="168" uniqueCount="157">
  <si>
    <t>Bewertung / Ocena</t>
  </si>
  <si>
    <t>Antragsdatum / Data złożenia wniosku</t>
  </si>
  <si>
    <t>Projekt-Nr./ Numer projektu</t>
  </si>
  <si>
    <t>Projekttitel / Tytuł projektu</t>
  </si>
  <si>
    <t>Antragsteller / Wnioskodawca</t>
  </si>
  <si>
    <t>Projektpartner / partner projektu</t>
  </si>
  <si>
    <t>Projektkosten/ Koszty projektu (EUR)</t>
  </si>
  <si>
    <t>EFRE empfohlen/ EFRR zalecane (EUR)</t>
  </si>
  <si>
    <t>Durchführungszeit/Czas realizacji</t>
  </si>
  <si>
    <t>Bemerkungen/ Uwagi - DE</t>
  </si>
  <si>
    <t>Bemerkungen/ Uwagi - PL</t>
  </si>
  <si>
    <t>verfügbare Mittel EFRE / dostępne środki EFRR</t>
  </si>
  <si>
    <t>bisher bewilligt / wcześniej zatwierdzone</t>
  </si>
  <si>
    <t>EFRE je Berichtsperiode
EFRR na okres sprawozdawczy</t>
  </si>
  <si>
    <t>EFRE noch verfügbar
EFRR nadal dostępny</t>
  </si>
  <si>
    <t>01.01.-30.06.2026</t>
  </si>
  <si>
    <t>01.07.-31.12.2026</t>
  </si>
  <si>
    <t>JahrEnde</t>
  </si>
  <si>
    <t>HalbjahrEnde</t>
  </si>
  <si>
    <t>Projekte der Gruppe A / projekty grupy A</t>
  </si>
  <si>
    <t>01.01.-30.06.2027</t>
  </si>
  <si>
    <t>01.07.-31.12.2027</t>
  </si>
  <si>
    <t>Przedszkole Miejskie Nr 11 z Oddziałami Integracyjnymi "Tęcza" w Świnoujściu</t>
  </si>
  <si>
    <t>CJD Kita Strandläufer</t>
  </si>
  <si>
    <t>Universitäts- und Hansestadt Greifswald</t>
  </si>
  <si>
    <t>Fundacja Antygrawitacja</t>
  </si>
  <si>
    <t>Zirkus ZweiPommernhoch e.V.</t>
  </si>
  <si>
    <t>KPF-0257-26</t>
  </si>
  <si>
    <t>"Nah beieinander in der Tradition – deutsch-polnische Initiative im Bereich Folklore und kulturelles Erbe" / „Blisko siebie w tradycji – polsko-niemiecka inicjatywa w duchu folkloru i dziedzictwa kulturowego”</t>
  </si>
  <si>
    <t>Przedszkole Publiczne nr 72 "Kraina Juliana Tuwima" Szczecin</t>
  </si>
  <si>
    <t>Gemeinde Löcknitz - Deutsch-polnische KITA  "Randow-Spatzen" Löcknitz</t>
  </si>
  <si>
    <t>27.05.2026 - 10.07.2026</t>
  </si>
  <si>
    <t>KPF-0258-26</t>
  </si>
  <si>
    <t>Greifswald und Szczecin – Nachbarn aus Pommern“ – Deutsch-Polnisches Treffen von Kindern. / "Greifswald i Szczecin – sąsiedzi z Pomorza" – polsko-niemieckie spotkanie dzieci.</t>
  </si>
  <si>
    <t>27.05.2026 - 24.07.2026</t>
  </si>
  <si>
    <t>KPF-0249-26</t>
  </si>
  <si>
    <t>Blumenfest - "Frühling im Garten" / Festyn kwiatowy - "Wiosna w ogrodzie"</t>
  </si>
  <si>
    <t>20.05.2026 - 30.06.2026</t>
  </si>
  <si>
    <t>KPF-0232-26</t>
  </si>
  <si>
    <t>Gemeinsam stark für die Geburt: Deutsch-Polnische Hebammenworkshops im Dialog / Razem dla narodzin: Niemiecko-polskie Warsztaty Położnicze w Dialogu</t>
  </si>
  <si>
    <t>Hochschule für Gesundheitsfachberufe Eberswalde (HGE)</t>
  </si>
  <si>
    <t>Pomorski Uniwersytet Medyczny w Szczecinie</t>
  </si>
  <si>
    <t>08.05.2026 - 30.06.2026</t>
  </si>
  <si>
    <t>KPF-0238-26</t>
  </si>
  <si>
    <t>Mit der Umwelt auf Du und Du / Z ekologią za pan brat</t>
  </si>
  <si>
    <t>Przedszkole Publiczne Nr 67 "Stokrotka"</t>
  </si>
  <si>
    <t>KPF-0221-25</t>
  </si>
  <si>
    <t>Auf den Spuren der Hanse / Śladami Hanzy</t>
  </si>
  <si>
    <t>Verein der Freunde und Förderer des Greifen-Gymnasiums Ueckermünde</t>
  </si>
  <si>
    <t>Niepubliczna Szkoła Podstawowa w Przelewicach</t>
  </si>
  <si>
    <t>08.05.2026 - 30.11.2026</t>
  </si>
  <si>
    <t>KPF-0223-25</t>
  </si>
  <si>
    <t>Deutsch-polnisches Ferien-Tanz-Camp 2026 / Polsko-niemiecki wakacyjny obóz taneczny 2026</t>
  </si>
  <si>
    <t>Lunower Sportverein e.V.</t>
  </si>
  <si>
    <t>Cedyński Ośrodek Kultury i Sportu</t>
  </si>
  <si>
    <t>01.06.2026 - 31.08.2026</t>
  </si>
  <si>
    <t>KPF-0251-26</t>
  </si>
  <si>
    <t>Deutsch-polnisches Leichtathletik-Treffen im Rahmen des 37. Policka Piętnastka / Polsko-Niemieckie spotkanie lekkoatletyczne w ramach XXXVII Polickiej Piętnastki</t>
  </si>
  <si>
    <t>Fundacja Aktywne Police</t>
  </si>
  <si>
    <t>SV Turbine Neubrandenburg e.V.</t>
  </si>
  <si>
    <t>25.05.2026 - 30.06.2026</t>
  </si>
  <si>
    <t>KPF-0242-26</t>
  </si>
  <si>
    <t>Ehemaligentreffen – 30 Jahre Schulverein Löcknitz am 13.06.2026 / Spotkanie Absolwentów – 30-lecie Stowarzyszenia Szkoły w Löcknitz dnia 13.06.2026</t>
  </si>
  <si>
    <t>Freunde und Förderer des Deutsch-Polnischen Gymnasiums Löcknitz e.V.</t>
  </si>
  <si>
    <t>Zespół Szkół im. Ignacego Łukasiewicza w Policach</t>
  </si>
  <si>
    <t>12.05.2026 - 31.07.2026</t>
  </si>
  <si>
    <t>KPF-0243-26</t>
  </si>
  <si>
    <t>25 Jahre auf gemeinsamem Kurs – Jubiläum der Städtepartnerschaft Kołobrzeg–Barth / 25 lat na wspólnym kursie – Jubileusz Partnerstwa Kołobrzeg–Barth</t>
  </si>
  <si>
    <t>Fundacja Urlop Bez Granic</t>
  </si>
  <si>
    <t>Stadt Barth</t>
  </si>
  <si>
    <t>12.05.2026 - 31.05.2026</t>
  </si>
  <si>
    <t>KPF-0244-26</t>
  </si>
  <si>
    <t>Deutsch-Polnische Künstlerische Begegnungen "Dieses und jenes - wie im Orchester 2026" / Polsko - Niemieckie Spotkania Artystyczne "Orkiestrowo To i Owo 2026"</t>
  </si>
  <si>
    <t>Gmina Miasto Szczecin - Państwowa Szkoła Muzyczna I stopnia im. Tadeusza Szeligowskiego</t>
  </si>
  <si>
    <t>Uckermärkische Musik- und Kunstschule in Angermünde</t>
  </si>
  <si>
    <t>13.05.2026 - 31.07.2026</t>
  </si>
  <si>
    <t>KPF-0254-26</t>
  </si>
  <si>
    <t>Deutsch-Polnischer Kindertag / Polsko-niemiecki Dzień Dziecka</t>
  </si>
  <si>
    <t>Gminne Centrum Kultury i Bibliotek w Dobrej</t>
  </si>
  <si>
    <t>Gemeinde Blankensee</t>
  </si>
  <si>
    <t>26.05.2026 - 20.06.2026</t>
  </si>
  <si>
    <t>KPF-0247-26</t>
  </si>
  <si>
    <t>40. Kinder- und Strandfest Vogelsang-Warsin / 40. Festiwal dla dzieci i festyn plażowy w Vogelsang-Warsin</t>
  </si>
  <si>
    <t>Gemeinde Vogelsang-Warsin</t>
  </si>
  <si>
    <t>Gmina Dolice</t>
  </si>
  <si>
    <t>KPF-0262-26</t>
  </si>
  <si>
    <t>Deutsch-polnischer Workshop "PING PONG Pomerania" / Polsko-niemieckie warsztaty "PING PONG POMERANIA"</t>
  </si>
  <si>
    <t>Tischtennis-Sportverein Anklam e.V.</t>
  </si>
  <si>
    <t>Stowarzyszenie "Griffin's-Spin" w Szczecinie</t>
  </si>
  <si>
    <t>10.06.2026 - 01.12.2026</t>
  </si>
  <si>
    <t>KPF-0256-26</t>
  </si>
  <si>
    <t>„Erntedankfest“ Deutsch - polnisches Fest der landwirtschaftlichen Traditionen / „Święto Plonów”  Polsko – Niemiecki Festiwal Tradycji Rolnych</t>
  </si>
  <si>
    <t>Gmina Tychowo</t>
  </si>
  <si>
    <t>Amt Neverin</t>
  </si>
  <si>
    <t>06.07.2026 - 30.09.2026</t>
  </si>
  <si>
    <t>KPF-0245-26</t>
  </si>
  <si>
    <t>Deutsch-polnischer Kindertag mit den Vereinen 2026 / Niemiecko-polski dzien dziecka ze stowarzyszeniami 2026</t>
  </si>
  <si>
    <t>Stadt Lassan</t>
  </si>
  <si>
    <t>Gmina Marianowo</t>
  </si>
  <si>
    <t>14.05.2026 - 30.06.2026</t>
  </si>
  <si>
    <t>KPF-0246-26</t>
  </si>
  <si>
    <t>Europatag 2026 auf dem Landhof Liepe / Dzień Europy 2026 w ośrodku Landhof Liepe</t>
  </si>
  <si>
    <t>EJF gemeinnützige AG</t>
  </si>
  <si>
    <t>Gmina Dębno</t>
  </si>
  <si>
    <t>16.05.2026 - 31.07.2026</t>
  </si>
  <si>
    <t>KPF-0252-26</t>
  </si>
  <si>
    <t>Deutsch-polnisches Kinder- und Jugendtreffen im gemeinsamen Geschichtsunterricht / Polsko- Niemieckie spotkania dzieci i młodzieży na wspólnych lekcjach historii</t>
  </si>
  <si>
    <t>Stowarzyszenie Na Rzecz Dzieci z Domu Dziecka w Trzcińsku Zdroju</t>
  </si>
  <si>
    <t>Helping Hands For All</t>
  </si>
  <si>
    <t>29.05.2026 - 15.07.2026</t>
  </si>
  <si>
    <t>KPF-0250-26</t>
  </si>
  <si>
    <t>3D Pommern Cup Sommeredition 2026 - 3D Pomeraniæ Calix 2K26 / Puchar Pomorza 3D Edycja Letnia 2026 - 3D Pomeraniæ Calix 2K26</t>
  </si>
  <si>
    <t>Schützengilde Templin 1810 e.V.</t>
  </si>
  <si>
    <t>Uczniowski Klub Sportowy DEFMAR Akademia Łucznictwa i Sportów Strzeleckich</t>
  </si>
  <si>
    <t>15.06.2026 - 26.07.2026</t>
  </si>
  <si>
    <t>KPF-0237-26</t>
  </si>
  <si>
    <t>Kreative Jahreszeiten / Kreatywne pory roku</t>
  </si>
  <si>
    <t>Gmina Kołbaskowo</t>
  </si>
  <si>
    <t>Gemeinde Grambow über Amt Löcknitz-Penkun</t>
  </si>
  <si>
    <t>08.05.2026 - 31.12.2026</t>
  </si>
  <si>
    <t>KPF-0240-26</t>
  </si>
  <si>
    <t>Deutsch-Polnisches Ferienlager / Niemiecko-polski obόz wakacyjny</t>
  </si>
  <si>
    <t>Kreisfeuerwehrverband Mecklenburgische Seenplatte</t>
  </si>
  <si>
    <t>Oddział Powiatowy Związku Ochotniczych Straży Pożarnych Rzeczypospolitej Polskiej w Białogardzie</t>
  </si>
  <si>
    <t>01.06.2026 - 24.10.2026</t>
  </si>
  <si>
    <t>KPF-0241-26</t>
  </si>
  <si>
    <t>Stadtlauf der Jugendfeuerwehren mit Beteiligung von Jugendfeuerwehren aus dem Partnerkreis / Miejski bieg młodzieżowej straży pożarnej z udziałem młodzieżowej straży pożarnej z grupy partnerskiej</t>
  </si>
  <si>
    <t>01.07.2026 - 31.10.2026</t>
  </si>
  <si>
    <t>KPF-0239-26</t>
  </si>
  <si>
    <t>ZweiPommernhoch - Kunst und Zirkusworkshops in Greifswald / ZweiPommernhoch – warsztaty plastyczne i cyrkowe w Greifswaldzie</t>
  </si>
  <si>
    <t>11.05.2026 - 07.06.2026</t>
  </si>
  <si>
    <t>KPF-0253-26</t>
  </si>
  <si>
    <t>WIR WACHSEN GEMEINSAM. Polnisch-deutsche Jugendtreffen im Rahmen des Jubiläums der Zusammenarbeit / ROŚNIEMY RAZEM. Polsko – niemieckie spotkania młodzieży w ramach jubileuszu współpracy</t>
  </si>
  <si>
    <t>Gmina Ustronie Morskie</t>
  </si>
  <si>
    <t>Regionalpark Barnimer Feldmark e.V.</t>
  </si>
  <si>
    <t>01.06.2026 - 30.09.2026</t>
  </si>
  <si>
    <t>KPF-0255-26</t>
  </si>
  <si>
    <t>Connect 775 - Aus Geschichte wird Zukunft. Ein deutsch-polnisches Musiktheaterprojekt für Jugendliche anlässlich des 775-jährigen Jubiläums der Stadt Pasewalk / Connect 775 - Historia staje się przyszłością. Niemiecko-polski projekt teatralno-muzyczny dla młodzieży z okazji 775-lecia miasta Pasewalk</t>
  </si>
  <si>
    <t>Evangelische Kirchengemeinde Pasewalk</t>
  </si>
  <si>
    <t>Miejski Ośrodek Kultury w Policach</t>
  </si>
  <si>
    <t>26.05.2026 - 30.11.2026</t>
  </si>
  <si>
    <t>KPF-0259-26</t>
  </si>
  <si>
    <t>3D Pommern Cup 2026 - 3D Pomeraniæ Calix 2K26 / 2026 Puchar Pomorza 3D - 3D Pomeraniæ Calix 2K26</t>
  </si>
  <si>
    <t>15.07.2026 - 31.10.2026</t>
  </si>
  <si>
    <t>KPF-0260-26</t>
  </si>
  <si>
    <t>5. Internationales Sommerfest der Gemeinden Blankenhof (Amt Neverin) und Tychowo vom 19.06.2026 bis 21.06.2026 in Chemnitz/MSE / 5. Międzynarodowy Letni Festiwal Gmin Blankenhof (powiat Neverin) i Tychowo w dniach od 19.06.2026 do 21.06.2026 w Chemnitz/MSE</t>
  </si>
  <si>
    <t>04.06.2026 - 30.09.2026</t>
  </si>
  <si>
    <t>KPF-0263-26</t>
  </si>
  <si>
    <t>Deutsch-polnischer Jugendaustausch- Zukunft gestalten / Niemiecko-polska wymiana młodzieży – kształtowanie przyszłości</t>
  </si>
  <si>
    <t>Norddeutsche Gesellschaft für Bildung und Soziales gGmbH</t>
  </si>
  <si>
    <t>Parafia Ewangelicko-Augsburska w Koszalinie</t>
  </si>
  <si>
    <t>09.06.2026 - 31.10.2026</t>
  </si>
  <si>
    <t>KPF-0261-26</t>
  </si>
  <si>
    <t>26. Regionalpark Fest - 30 Jahre Regionalpark Barnimer Feldmark e.V. - Gemeinsam feiern wir mit unserer Partnergemeinde Ustronie Morskie/ PL unter dem Motto: "Zusammenhalt und Freundschaft" / 26. Festyn Parku Regionalnego - 30 lat Parku Regionalnego Barnimer Feldmark e.V. - Wspólnie świętujemy z gminą Ustronie Morskie/PL pod hasłem: Współpraca i przyjaźń</t>
  </si>
  <si>
    <t>09.06.2026 - 30.07.2026</t>
  </si>
  <si>
    <t>Spezifisches Ziel 6.3 "Vertrauen stärken" / Cel szczegółowy 6.3 „Wzmocnienie zaufania”
Szczecin, 07.05.2026 -  (29 Projekte) /  (29 projektów)</t>
  </si>
  <si>
    <t>08.05.2026 - 31.07.2026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</si>
</sst>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1" fillId="3" borderId="5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2" fillId="4" borderId="5" xfId="0" applyNumberFormat="1" applyFont="1" applyFill="1" applyBorder="1" applyAlignment="1">
      <alignment vertical="center"/>
    </xf>
    <xf numFmtId="4" fontId="2" fillId="4" borderId="6" xfId="0" applyNumberFormat="1" applyFont="1" applyFill="1" applyBorder="1" applyAlignment="1">
      <alignment vertical="center"/>
    </xf>
    <xf numFmtId="4" fontId="1" fillId="0" borderId="6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4" fontId="2" fillId="4" borderId="7" xfId="0" applyNumberFormat="1" applyFont="1" applyFill="1" applyBorder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1" fontId="1" fillId="0" borderId="0" xfId="0" applyNumberFormat="1" applyFont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0</xdr:row>
      <xdr:rowOff>152400</xdr:rowOff>
    </xdr:from>
    <xdr:to>
      <xdr:col>8</xdr:col>
      <xdr:colOff>745331</xdr:colOff>
      <xdr:row>4</xdr:row>
      <xdr:rowOff>51300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2276F35-3B16-4163-A521-A3E0E26ED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799" y="152400"/>
          <a:ext cx="4107657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8B52-6C52-4A67-81A5-A800C0EC8F3A}">
  <sheetPr>
    <pageSetUpPr fitToPage="1"/>
  </sheetPr>
  <dimension ref="A1:R38"/>
  <sheetViews>
    <sheetView tabSelected="1" zoomScaleNormal="100" workbookViewId="0">
      <selection activeCell="G30" sqref="G30"/>
    </sheetView>
  </sheetViews>
  <sheetFormatPr baseColWidth="10" defaultRowHeight="12.75" x14ac:dyDescent="0.25"/>
  <cols>
    <col min="1" max="1" width="10.85546875" style="1" bestFit="1" customWidth="1"/>
    <col min="2" max="2" width="14.7109375" style="1" customWidth="1"/>
    <col min="3" max="3" width="13.5703125" style="1" customWidth="1"/>
    <col min="4" max="4" width="41.85546875" style="1" customWidth="1"/>
    <col min="5" max="6" width="25.28515625" style="1" customWidth="1"/>
    <col min="7" max="8" width="13.140625" style="1" customWidth="1"/>
    <col min="9" max="9" width="16.7109375" style="1" customWidth="1"/>
    <col min="10" max="11" width="16.7109375" style="22" hidden="1" customWidth="1"/>
    <col min="12" max="13" width="14.42578125" style="1" customWidth="1"/>
    <col min="14" max="17" width="12.85546875" style="25" customWidth="1"/>
    <col min="18" max="16384" width="11.42578125" style="1"/>
  </cols>
  <sheetData>
    <row r="1" spans="1:17" ht="20.25" customHeight="1" x14ac:dyDescent="0.25">
      <c r="B1" s="28" t="s">
        <v>19</v>
      </c>
      <c r="L1" s="36" t="s">
        <v>11</v>
      </c>
      <c r="M1" s="37"/>
      <c r="N1" s="30">
        <v>2026</v>
      </c>
      <c r="O1" s="31"/>
      <c r="P1" s="30">
        <v>2027</v>
      </c>
      <c r="Q1" s="31"/>
    </row>
    <row r="2" spans="1:17" ht="21.75" customHeight="1" x14ac:dyDescent="0.25">
      <c r="L2" s="36"/>
      <c r="M2" s="37"/>
      <c r="N2" s="32">
        <v>752663</v>
      </c>
      <c r="O2" s="33"/>
      <c r="P2" s="32">
        <v>600000</v>
      </c>
      <c r="Q2" s="33"/>
    </row>
    <row r="3" spans="1:17" ht="33" customHeight="1" x14ac:dyDescent="0.25">
      <c r="B3" s="29" t="s">
        <v>155</v>
      </c>
      <c r="C3" s="29"/>
      <c r="D3" s="29"/>
      <c r="E3" s="29"/>
      <c r="L3" s="6"/>
      <c r="M3" s="6"/>
      <c r="N3" s="10" t="s">
        <v>15</v>
      </c>
      <c r="O3" s="11" t="s">
        <v>16</v>
      </c>
      <c r="P3" s="10" t="s">
        <v>20</v>
      </c>
      <c r="Q3" s="11" t="s">
        <v>21</v>
      </c>
    </row>
    <row r="4" spans="1:17" ht="18" customHeight="1" x14ac:dyDescent="0.25">
      <c r="L4" s="6"/>
      <c r="M4" s="6"/>
      <c r="N4" s="12">
        <f>375000-47160</f>
        <v>327840</v>
      </c>
      <c r="O4" s="13">
        <f>N2-N4</f>
        <v>424823</v>
      </c>
      <c r="P4" s="12">
        <v>300000</v>
      </c>
      <c r="Q4" s="13">
        <f>P2-P4</f>
        <v>300000</v>
      </c>
    </row>
    <row r="5" spans="1:17" ht="27.75" customHeight="1" x14ac:dyDescent="0.25">
      <c r="L5" s="38" t="s">
        <v>12</v>
      </c>
      <c r="M5" s="39"/>
      <c r="N5" s="14">
        <f>108393+30054+79183+35770</f>
        <v>253400</v>
      </c>
      <c r="O5" s="15">
        <f>38610+77508+20754</f>
        <v>136872</v>
      </c>
      <c r="P5" s="14">
        <v>0</v>
      </c>
      <c r="Q5" s="15">
        <v>0</v>
      </c>
    </row>
    <row r="6" spans="1:17" ht="63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3" t="s">
        <v>17</v>
      </c>
      <c r="K6" s="23" t="s">
        <v>18</v>
      </c>
      <c r="L6" s="2" t="s">
        <v>9</v>
      </c>
      <c r="M6" s="7" t="s">
        <v>10</v>
      </c>
      <c r="N6" s="16">
        <f>N4-N5</f>
        <v>74440</v>
      </c>
      <c r="O6" s="17">
        <f>O4-O5</f>
        <v>287951</v>
      </c>
      <c r="P6" s="16">
        <f>P4-P5</f>
        <v>300000</v>
      </c>
      <c r="Q6" s="17">
        <f>Q4-Q5</f>
        <v>300000</v>
      </c>
    </row>
    <row r="7" spans="1:17" ht="63.75" x14ac:dyDescent="0.25">
      <c r="A7" s="3">
        <v>32</v>
      </c>
      <c r="B7" s="4">
        <v>46080</v>
      </c>
      <c r="C7" s="5" t="s">
        <v>27</v>
      </c>
      <c r="D7" s="5" t="s">
        <v>28</v>
      </c>
      <c r="E7" s="5" t="s">
        <v>29</v>
      </c>
      <c r="F7" s="5" t="s">
        <v>30</v>
      </c>
      <c r="G7" s="3">
        <v>1607</v>
      </c>
      <c r="H7" s="3">
        <v>1285</v>
      </c>
      <c r="I7" s="5" t="s">
        <v>31</v>
      </c>
      <c r="J7" s="24">
        <v>2026</v>
      </c>
      <c r="K7" s="24">
        <v>2</v>
      </c>
      <c r="L7" s="5"/>
      <c r="M7" s="8"/>
      <c r="N7" s="19">
        <f>IF(AND($J7=2026,$K7=1),$H7,0)</f>
        <v>0</v>
      </c>
      <c r="O7" s="18">
        <f>IF(AND($J7=2026,$K7=2),$H7,0)</f>
        <v>1285</v>
      </c>
      <c r="P7" s="19"/>
      <c r="Q7" s="18"/>
    </row>
    <row r="8" spans="1:17" ht="51" x14ac:dyDescent="0.25">
      <c r="A8" s="3">
        <v>32</v>
      </c>
      <c r="B8" s="4">
        <v>46080</v>
      </c>
      <c r="C8" s="5" t="s">
        <v>32</v>
      </c>
      <c r="D8" s="5" t="s">
        <v>33</v>
      </c>
      <c r="E8" s="5" t="s">
        <v>29</v>
      </c>
      <c r="F8" s="5" t="s">
        <v>24</v>
      </c>
      <c r="G8" s="3">
        <v>3348</v>
      </c>
      <c r="H8" s="3">
        <v>2678</v>
      </c>
      <c r="I8" s="5" t="s">
        <v>34</v>
      </c>
      <c r="J8" s="24">
        <v>2026</v>
      </c>
      <c r="K8" s="24">
        <v>2</v>
      </c>
      <c r="L8" s="5"/>
      <c r="M8" s="8"/>
      <c r="N8" s="19">
        <f t="shared" ref="N8:N35" si="0">IF(AND($J8=2026,$K8=1),$H8,0)</f>
        <v>0</v>
      </c>
      <c r="O8" s="18">
        <f t="shared" ref="O8:O35" si="1">IF(AND($J8=2026,$K8=2),$H8,0)</f>
        <v>2678</v>
      </c>
      <c r="P8" s="19"/>
      <c r="Q8" s="18"/>
    </row>
    <row r="9" spans="1:17" ht="38.25" x14ac:dyDescent="0.25">
      <c r="A9" s="3">
        <v>31</v>
      </c>
      <c r="B9" s="4">
        <v>46073</v>
      </c>
      <c r="C9" s="5" t="s">
        <v>35</v>
      </c>
      <c r="D9" s="5" t="s">
        <v>36</v>
      </c>
      <c r="E9" s="5" t="s">
        <v>23</v>
      </c>
      <c r="F9" s="5" t="s">
        <v>22</v>
      </c>
      <c r="G9" s="3">
        <v>1769</v>
      </c>
      <c r="H9" s="3">
        <v>1415</v>
      </c>
      <c r="I9" s="5" t="s">
        <v>37</v>
      </c>
      <c r="J9" s="24">
        <v>2026</v>
      </c>
      <c r="K9" s="24">
        <v>1</v>
      </c>
      <c r="L9" s="5"/>
      <c r="M9" s="8"/>
      <c r="N9" s="19">
        <f t="shared" si="0"/>
        <v>1415</v>
      </c>
      <c r="O9" s="18">
        <f t="shared" si="1"/>
        <v>0</v>
      </c>
      <c r="P9" s="19"/>
      <c r="Q9" s="18"/>
    </row>
    <row r="10" spans="1:17" ht="51" x14ac:dyDescent="0.25">
      <c r="A10" s="3">
        <v>30</v>
      </c>
      <c r="B10" s="4">
        <v>46038</v>
      </c>
      <c r="C10" s="5" t="s">
        <v>38</v>
      </c>
      <c r="D10" s="5" t="s">
        <v>39</v>
      </c>
      <c r="E10" s="5" t="s">
        <v>40</v>
      </c>
      <c r="F10" s="5" t="s">
        <v>41</v>
      </c>
      <c r="G10" s="3">
        <v>28234</v>
      </c>
      <c r="H10" s="3">
        <v>22587</v>
      </c>
      <c r="I10" s="5" t="s">
        <v>42</v>
      </c>
      <c r="J10" s="24">
        <v>2026</v>
      </c>
      <c r="K10" s="24">
        <v>1</v>
      </c>
      <c r="L10" s="5"/>
      <c r="M10" s="8"/>
      <c r="N10" s="19">
        <f t="shared" si="0"/>
        <v>22587</v>
      </c>
      <c r="O10" s="18">
        <f t="shared" si="1"/>
        <v>0</v>
      </c>
      <c r="P10" s="19"/>
      <c r="Q10" s="18"/>
    </row>
    <row r="11" spans="1:17" ht="38.25" x14ac:dyDescent="0.25">
      <c r="A11" s="3">
        <v>30</v>
      </c>
      <c r="B11" s="4">
        <v>46051</v>
      </c>
      <c r="C11" s="5" t="s">
        <v>43</v>
      </c>
      <c r="D11" s="5" t="s">
        <v>44</v>
      </c>
      <c r="E11" s="5" t="s">
        <v>45</v>
      </c>
      <c r="F11" s="5" t="s">
        <v>30</v>
      </c>
      <c r="G11" s="3">
        <v>5937</v>
      </c>
      <c r="H11" s="3">
        <v>4749</v>
      </c>
      <c r="I11" s="5" t="s">
        <v>42</v>
      </c>
      <c r="J11" s="24">
        <v>2026</v>
      </c>
      <c r="K11" s="24">
        <v>1</v>
      </c>
      <c r="L11" s="5"/>
      <c r="M11" s="8"/>
      <c r="N11" s="19">
        <f t="shared" si="0"/>
        <v>4749</v>
      </c>
      <c r="O11" s="18">
        <f t="shared" si="1"/>
        <v>0</v>
      </c>
      <c r="P11" s="19"/>
      <c r="Q11" s="18"/>
    </row>
    <row r="12" spans="1:17" ht="38.25" x14ac:dyDescent="0.25">
      <c r="A12" s="3">
        <v>29</v>
      </c>
      <c r="B12" s="4">
        <v>45989</v>
      </c>
      <c r="C12" s="5" t="s">
        <v>46</v>
      </c>
      <c r="D12" s="5" t="s">
        <v>47</v>
      </c>
      <c r="E12" s="5" t="s">
        <v>48</v>
      </c>
      <c r="F12" s="5" t="s">
        <v>49</v>
      </c>
      <c r="G12" s="3">
        <v>1999</v>
      </c>
      <c r="H12" s="3">
        <v>1599</v>
      </c>
      <c r="I12" s="5" t="s">
        <v>50</v>
      </c>
      <c r="J12" s="24">
        <v>2026</v>
      </c>
      <c r="K12" s="24">
        <v>2</v>
      </c>
      <c r="L12" s="5"/>
      <c r="M12" s="8"/>
      <c r="N12" s="19">
        <f t="shared" si="0"/>
        <v>0</v>
      </c>
      <c r="O12" s="18">
        <f t="shared" si="1"/>
        <v>1599</v>
      </c>
      <c r="P12" s="19"/>
      <c r="Q12" s="18"/>
    </row>
    <row r="13" spans="1:17" ht="38.25" x14ac:dyDescent="0.25">
      <c r="A13" s="3">
        <v>29</v>
      </c>
      <c r="B13" s="4">
        <v>45992</v>
      </c>
      <c r="C13" s="5" t="s">
        <v>51</v>
      </c>
      <c r="D13" s="5" t="s">
        <v>52</v>
      </c>
      <c r="E13" s="5" t="s">
        <v>53</v>
      </c>
      <c r="F13" s="5" t="s">
        <v>54</v>
      </c>
      <c r="G13" s="3">
        <v>24955</v>
      </c>
      <c r="H13" s="3">
        <v>19964</v>
      </c>
      <c r="I13" s="5" t="s">
        <v>55</v>
      </c>
      <c r="J13" s="24">
        <v>2026</v>
      </c>
      <c r="K13" s="24">
        <v>2</v>
      </c>
      <c r="L13" s="5"/>
      <c r="M13" s="8"/>
      <c r="N13" s="19">
        <f t="shared" si="0"/>
        <v>0</v>
      </c>
      <c r="O13" s="18">
        <f t="shared" si="1"/>
        <v>19964</v>
      </c>
      <c r="P13" s="19"/>
      <c r="Q13" s="18"/>
    </row>
    <row r="14" spans="1:17" ht="51" x14ac:dyDescent="0.25">
      <c r="A14" s="3">
        <v>29</v>
      </c>
      <c r="B14" s="4">
        <v>46076</v>
      </c>
      <c r="C14" s="5" t="s">
        <v>56</v>
      </c>
      <c r="D14" s="5" t="s">
        <v>57</v>
      </c>
      <c r="E14" s="5" t="s">
        <v>58</v>
      </c>
      <c r="F14" s="5" t="s">
        <v>59</v>
      </c>
      <c r="G14" s="3">
        <v>14728</v>
      </c>
      <c r="H14" s="3">
        <v>11782</v>
      </c>
      <c r="I14" s="5" t="s">
        <v>60</v>
      </c>
      <c r="J14" s="24">
        <v>2026</v>
      </c>
      <c r="K14" s="24">
        <v>1</v>
      </c>
      <c r="L14" s="5"/>
      <c r="M14" s="8"/>
      <c r="N14" s="19">
        <f t="shared" si="0"/>
        <v>11782</v>
      </c>
      <c r="O14" s="18">
        <f t="shared" si="1"/>
        <v>0</v>
      </c>
      <c r="P14" s="19"/>
      <c r="Q14" s="18"/>
    </row>
    <row r="15" spans="1:17" ht="51" x14ac:dyDescent="0.25">
      <c r="A15" s="3">
        <v>29</v>
      </c>
      <c r="B15" s="4">
        <v>46065</v>
      </c>
      <c r="C15" s="5" t="s">
        <v>61</v>
      </c>
      <c r="D15" s="5" t="s">
        <v>62</v>
      </c>
      <c r="E15" s="5" t="s">
        <v>63</v>
      </c>
      <c r="F15" s="5" t="s">
        <v>64</v>
      </c>
      <c r="G15" s="3">
        <v>5471</v>
      </c>
      <c r="H15" s="3">
        <v>4376</v>
      </c>
      <c r="I15" s="5" t="s">
        <v>65</v>
      </c>
      <c r="J15" s="24">
        <v>2026</v>
      </c>
      <c r="K15" s="24">
        <v>2</v>
      </c>
      <c r="L15" s="5"/>
      <c r="M15" s="8"/>
      <c r="N15" s="19">
        <f t="shared" si="0"/>
        <v>0</v>
      </c>
      <c r="O15" s="18">
        <f t="shared" si="1"/>
        <v>4376</v>
      </c>
      <c r="P15" s="19"/>
      <c r="Q15" s="18"/>
    </row>
    <row r="16" spans="1:17" ht="51" x14ac:dyDescent="0.25">
      <c r="A16" s="3">
        <v>29</v>
      </c>
      <c r="B16" s="4">
        <v>46065</v>
      </c>
      <c r="C16" s="5" t="s">
        <v>66</v>
      </c>
      <c r="D16" s="5" t="s">
        <v>67</v>
      </c>
      <c r="E16" s="5" t="s">
        <v>68</v>
      </c>
      <c r="F16" s="5" t="s">
        <v>69</v>
      </c>
      <c r="G16" s="3">
        <v>18246</v>
      </c>
      <c r="H16" s="3">
        <v>14596</v>
      </c>
      <c r="I16" s="5" t="s">
        <v>70</v>
      </c>
      <c r="J16" s="24">
        <v>2026</v>
      </c>
      <c r="K16" s="24">
        <v>1</v>
      </c>
      <c r="L16" s="5"/>
      <c r="M16" s="8"/>
      <c r="N16" s="19">
        <f t="shared" si="0"/>
        <v>14596</v>
      </c>
      <c r="O16" s="18">
        <f t="shared" si="1"/>
        <v>0</v>
      </c>
      <c r="P16" s="19"/>
      <c r="Q16" s="18"/>
    </row>
    <row r="17" spans="1:17" ht="51" x14ac:dyDescent="0.25">
      <c r="A17" s="3">
        <v>29</v>
      </c>
      <c r="B17" s="4">
        <v>46065</v>
      </c>
      <c r="C17" s="5" t="s">
        <v>71</v>
      </c>
      <c r="D17" s="5" t="s">
        <v>72</v>
      </c>
      <c r="E17" s="5" t="s">
        <v>73</v>
      </c>
      <c r="F17" s="5" t="s">
        <v>74</v>
      </c>
      <c r="G17" s="3">
        <v>24582</v>
      </c>
      <c r="H17" s="3">
        <v>19665</v>
      </c>
      <c r="I17" s="5" t="s">
        <v>75</v>
      </c>
      <c r="J17" s="24">
        <v>2026</v>
      </c>
      <c r="K17" s="24">
        <v>2</v>
      </c>
      <c r="L17" s="5"/>
      <c r="M17" s="8"/>
      <c r="N17" s="19">
        <f t="shared" si="0"/>
        <v>0</v>
      </c>
      <c r="O17" s="18">
        <f t="shared" si="1"/>
        <v>19665</v>
      </c>
      <c r="P17" s="19"/>
      <c r="Q17" s="18"/>
    </row>
    <row r="18" spans="1:17" ht="25.5" x14ac:dyDescent="0.25">
      <c r="A18" s="3">
        <v>29</v>
      </c>
      <c r="B18" s="4">
        <v>46079</v>
      </c>
      <c r="C18" s="5" t="s">
        <v>76</v>
      </c>
      <c r="D18" s="5" t="s">
        <v>77</v>
      </c>
      <c r="E18" s="5" t="s">
        <v>78</v>
      </c>
      <c r="F18" s="5" t="s">
        <v>79</v>
      </c>
      <c r="G18" s="3">
        <v>14360</v>
      </c>
      <c r="H18" s="3">
        <v>11488</v>
      </c>
      <c r="I18" s="5" t="s">
        <v>80</v>
      </c>
      <c r="J18" s="24">
        <v>2026</v>
      </c>
      <c r="K18" s="24">
        <v>1</v>
      </c>
      <c r="L18" s="5"/>
      <c r="M18" s="8"/>
      <c r="N18" s="19">
        <f t="shared" si="0"/>
        <v>11488</v>
      </c>
      <c r="O18" s="18">
        <f t="shared" si="1"/>
        <v>0</v>
      </c>
      <c r="P18" s="19"/>
      <c r="Q18" s="18"/>
    </row>
    <row r="19" spans="1:17" ht="38.25" x14ac:dyDescent="0.25">
      <c r="A19" s="3">
        <v>29</v>
      </c>
      <c r="B19" s="4">
        <v>46059</v>
      </c>
      <c r="C19" s="5" t="s">
        <v>81</v>
      </c>
      <c r="D19" s="5" t="s">
        <v>82</v>
      </c>
      <c r="E19" s="5" t="s">
        <v>83</v>
      </c>
      <c r="F19" s="5" t="s">
        <v>84</v>
      </c>
      <c r="G19" s="3">
        <v>8192</v>
      </c>
      <c r="H19" s="3">
        <v>6553</v>
      </c>
      <c r="I19" s="5" t="s">
        <v>156</v>
      </c>
      <c r="J19" s="24">
        <v>2026</v>
      </c>
      <c r="K19" s="24">
        <v>2</v>
      </c>
      <c r="L19" s="5"/>
      <c r="M19" s="8"/>
      <c r="N19" s="19">
        <f t="shared" si="0"/>
        <v>0</v>
      </c>
      <c r="O19" s="18">
        <f t="shared" si="1"/>
        <v>6553</v>
      </c>
      <c r="P19" s="19"/>
      <c r="Q19" s="18"/>
    </row>
    <row r="20" spans="1:17" ht="38.25" x14ac:dyDescent="0.25">
      <c r="A20" s="3">
        <v>29</v>
      </c>
      <c r="B20" s="4">
        <v>46090</v>
      </c>
      <c r="C20" s="5" t="s">
        <v>85</v>
      </c>
      <c r="D20" s="5" t="s">
        <v>86</v>
      </c>
      <c r="E20" s="5" t="s">
        <v>87</v>
      </c>
      <c r="F20" s="5" t="s">
        <v>88</v>
      </c>
      <c r="G20" s="3">
        <v>17687</v>
      </c>
      <c r="H20" s="3">
        <v>14149</v>
      </c>
      <c r="I20" s="5" t="s">
        <v>89</v>
      </c>
      <c r="J20" s="24">
        <v>2026</v>
      </c>
      <c r="K20" s="24">
        <v>2</v>
      </c>
      <c r="L20" s="5"/>
      <c r="M20" s="8"/>
      <c r="N20" s="19">
        <f t="shared" si="0"/>
        <v>0</v>
      </c>
      <c r="O20" s="18">
        <f t="shared" si="1"/>
        <v>14149</v>
      </c>
      <c r="P20" s="19"/>
      <c r="Q20" s="18"/>
    </row>
    <row r="21" spans="1:17" ht="51" x14ac:dyDescent="0.25">
      <c r="A21" s="3">
        <v>28</v>
      </c>
      <c r="B21" s="4">
        <v>46080</v>
      </c>
      <c r="C21" s="5" t="s">
        <v>90</v>
      </c>
      <c r="D21" s="5" t="s">
        <v>91</v>
      </c>
      <c r="E21" s="5" t="s">
        <v>92</v>
      </c>
      <c r="F21" s="5" t="s">
        <v>93</v>
      </c>
      <c r="G21" s="3">
        <v>8693</v>
      </c>
      <c r="H21" s="3">
        <v>6954</v>
      </c>
      <c r="I21" s="5" t="s">
        <v>94</v>
      </c>
      <c r="J21" s="24">
        <v>2026</v>
      </c>
      <c r="K21" s="24">
        <v>2</v>
      </c>
      <c r="L21" s="5"/>
      <c r="M21" s="8"/>
      <c r="N21" s="19">
        <f t="shared" si="0"/>
        <v>0</v>
      </c>
      <c r="O21" s="18">
        <f t="shared" si="1"/>
        <v>6954</v>
      </c>
      <c r="P21" s="19"/>
      <c r="Q21" s="18"/>
    </row>
    <row r="22" spans="1:17" ht="38.25" x14ac:dyDescent="0.25">
      <c r="A22" s="3">
        <v>28</v>
      </c>
      <c r="B22" s="4">
        <v>46066</v>
      </c>
      <c r="C22" s="5" t="s">
        <v>95</v>
      </c>
      <c r="D22" s="5" t="s">
        <v>96</v>
      </c>
      <c r="E22" s="5" t="s">
        <v>97</v>
      </c>
      <c r="F22" s="5" t="s">
        <v>98</v>
      </c>
      <c r="G22" s="3">
        <v>5172</v>
      </c>
      <c r="H22" s="3">
        <v>4137</v>
      </c>
      <c r="I22" s="5" t="s">
        <v>99</v>
      </c>
      <c r="J22" s="24">
        <v>2026</v>
      </c>
      <c r="K22" s="24">
        <v>1</v>
      </c>
      <c r="L22" s="5"/>
      <c r="M22" s="8"/>
      <c r="N22" s="19">
        <f t="shared" si="0"/>
        <v>4137</v>
      </c>
      <c r="O22" s="18">
        <f t="shared" si="1"/>
        <v>0</v>
      </c>
      <c r="P22" s="19"/>
      <c r="Q22" s="18"/>
    </row>
    <row r="23" spans="1:17" ht="25.5" x14ac:dyDescent="0.25">
      <c r="A23" s="3">
        <v>28</v>
      </c>
      <c r="B23" s="4">
        <v>46069</v>
      </c>
      <c r="C23" s="5" t="s">
        <v>100</v>
      </c>
      <c r="D23" s="5" t="s">
        <v>101</v>
      </c>
      <c r="E23" s="5" t="s">
        <v>102</v>
      </c>
      <c r="F23" s="5" t="s">
        <v>103</v>
      </c>
      <c r="G23" s="3">
        <v>42942</v>
      </c>
      <c r="H23" s="3">
        <v>34353</v>
      </c>
      <c r="I23" s="5" t="s">
        <v>104</v>
      </c>
      <c r="J23" s="24">
        <v>2026</v>
      </c>
      <c r="K23" s="24">
        <v>2</v>
      </c>
      <c r="L23" s="5"/>
      <c r="M23" s="8"/>
      <c r="N23" s="19">
        <f t="shared" si="0"/>
        <v>0</v>
      </c>
      <c r="O23" s="18">
        <f t="shared" si="1"/>
        <v>34353</v>
      </c>
      <c r="P23" s="19"/>
      <c r="Q23" s="18"/>
    </row>
    <row r="24" spans="1:17" ht="51" x14ac:dyDescent="0.25">
      <c r="A24" s="3">
        <v>28</v>
      </c>
      <c r="B24" s="4">
        <v>46078</v>
      </c>
      <c r="C24" s="5" t="s">
        <v>105</v>
      </c>
      <c r="D24" s="5" t="s">
        <v>106</v>
      </c>
      <c r="E24" s="5" t="s">
        <v>107</v>
      </c>
      <c r="F24" s="5" t="s">
        <v>108</v>
      </c>
      <c r="G24" s="3">
        <v>5915</v>
      </c>
      <c r="H24" s="3">
        <v>4732</v>
      </c>
      <c r="I24" s="5" t="s">
        <v>109</v>
      </c>
      <c r="J24" s="24">
        <v>2026</v>
      </c>
      <c r="K24" s="24">
        <v>2</v>
      </c>
      <c r="L24" s="5"/>
      <c r="M24" s="8"/>
      <c r="N24" s="19">
        <f t="shared" si="0"/>
        <v>0</v>
      </c>
      <c r="O24" s="18">
        <f t="shared" si="1"/>
        <v>4732</v>
      </c>
      <c r="P24" s="19"/>
      <c r="Q24" s="18"/>
    </row>
    <row r="25" spans="1:17" ht="51" x14ac:dyDescent="0.25">
      <c r="A25" s="3">
        <v>28</v>
      </c>
      <c r="B25" s="4">
        <v>46074</v>
      </c>
      <c r="C25" s="5" t="s">
        <v>110</v>
      </c>
      <c r="D25" s="5" t="s">
        <v>111</v>
      </c>
      <c r="E25" s="5" t="s">
        <v>112</v>
      </c>
      <c r="F25" s="5" t="s">
        <v>113</v>
      </c>
      <c r="G25" s="3">
        <v>28822</v>
      </c>
      <c r="H25" s="3">
        <v>23057</v>
      </c>
      <c r="I25" s="5" t="s">
        <v>114</v>
      </c>
      <c r="J25" s="24">
        <v>2026</v>
      </c>
      <c r="K25" s="24">
        <v>2</v>
      </c>
      <c r="L25" s="5"/>
      <c r="M25" s="8"/>
      <c r="N25" s="19">
        <f t="shared" si="0"/>
        <v>0</v>
      </c>
      <c r="O25" s="18">
        <f t="shared" si="1"/>
        <v>23057</v>
      </c>
      <c r="P25" s="19"/>
      <c r="Q25" s="18"/>
    </row>
    <row r="26" spans="1:17" ht="25.5" x14ac:dyDescent="0.25">
      <c r="A26" s="3">
        <v>28</v>
      </c>
      <c r="B26" s="4">
        <v>46049</v>
      </c>
      <c r="C26" s="5" t="s">
        <v>115</v>
      </c>
      <c r="D26" s="5" t="s">
        <v>116</v>
      </c>
      <c r="E26" s="5" t="s">
        <v>117</v>
      </c>
      <c r="F26" s="5" t="s">
        <v>118</v>
      </c>
      <c r="G26" s="3">
        <v>17825</v>
      </c>
      <c r="H26" s="3">
        <v>14260</v>
      </c>
      <c r="I26" s="5" t="s">
        <v>119</v>
      </c>
      <c r="J26" s="24">
        <v>2026</v>
      </c>
      <c r="K26" s="24">
        <v>2</v>
      </c>
      <c r="L26" s="5"/>
      <c r="M26" s="8"/>
      <c r="N26" s="19">
        <f t="shared" si="0"/>
        <v>0</v>
      </c>
      <c r="O26" s="18">
        <f t="shared" si="1"/>
        <v>14260</v>
      </c>
      <c r="P26" s="19"/>
      <c r="Q26" s="18"/>
    </row>
    <row r="27" spans="1:17" ht="51" x14ac:dyDescent="0.25">
      <c r="A27" s="3">
        <v>28</v>
      </c>
      <c r="B27" s="4">
        <v>46064</v>
      </c>
      <c r="C27" s="5" t="s">
        <v>120</v>
      </c>
      <c r="D27" s="5" t="s">
        <v>121</v>
      </c>
      <c r="E27" s="5" t="s">
        <v>122</v>
      </c>
      <c r="F27" s="5" t="s">
        <v>123</v>
      </c>
      <c r="G27" s="3">
        <v>29770</v>
      </c>
      <c r="H27" s="3">
        <v>23816</v>
      </c>
      <c r="I27" s="5" t="s">
        <v>124</v>
      </c>
      <c r="J27" s="24">
        <v>2026</v>
      </c>
      <c r="K27" s="24">
        <v>2</v>
      </c>
      <c r="L27" s="5"/>
      <c r="M27" s="8"/>
      <c r="N27" s="19">
        <f t="shared" si="0"/>
        <v>0</v>
      </c>
      <c r="O27" s="18">
        <f t="shared" si="1"/>
        <v>23816</v>
      </c>
      <c r="P27" s="19"/>
      <c r="Q27" s="18"/>
    </row>
    <row r="28" spans="1:17" ht="63.75" x14ac:dyDescent="0.25">
      <c r="A28" s="3">
        <v>28</v>
      </c>
      <c r="B28" s="4">
        <v>46064</v>
      </c>
      <c r="C28" s="5" t="s">
        <v>125</v>
      </c>
      <c r="D28" s="5" t="s">
        <v>126</v>
      </c>
      <c r="E28" s="5" t="s">
        <v>122</v>
      </c>
      <c r="F28" s="5" t="s">
        <v>123</v>
      </c>
      <c r="G28" s="3">
        <v>3967</v>
      </c>
      <c r="H28" s="3">
        <v>3173</v>
      </c>
      <c r="I28" s="5" t="s">
        <v>127</v>
      </c>
      <c r="J28" s="24">
        <v>2026</v>
      </c>
      <c r="K28" s="24">
        <v>2</v>
      </c>
      <c r="L28" s="5"/>
      <c r="M28" s="8"/>
      <c r="N28" s="19">
        <f t="shared" si="0"/>
        <v>0</v>
      </c>
      <c r="O28" s="18">
        <f t="shared" si="1"/>
        <v>3173</v>
      </c>
      <c r="P28" s="19"/>
      <c r="Q28" s="18"/>
    </row>
    <row r="29" spans="1:17" ht="51" x14ac:dyDescent="0.25">
      <c r="A29" s="3">
        <v>27</v>
      </c>
      <c r="B29" s="4">
        <v>46063</v>
      </c>
      <c r="C29" s="5" t="s">
        <v>128</v>
      </c>
      <c r="D29" s="5" t="s">
        <v>129</v>
      </c>
      <c r="E29" s="5" t="s">
        <v>26</v>
      </c>
      <c r="F29" s="5" t="s">
        <v>25</v>
      </c>
      <c r="G29" s="3">
        <v>4636</v>
      </c>
      <c r="H29" s="3">
        <v>3686</v>
      </c>
      <c r="I29" s="5" t="s">
        <v>130</v>
      </c>
      <c r="J29" s="24">
        <v>2026</v>
      </c>
      <c r="K29" s="24">
        <v>1</v>
      </c>
      <c r="L29" s="5"/>
      <c r="M29" s="8"/>
      <c r="N29" s="19">
        <f t="shared" si="0"/>
        <v>3686</v>
      </c>
      <c r="O29" s="18">
        <f t="shared" si="1"/>
        <v>0</v>
      </c>
      <c r="P29" s="19"/>
      <c r="Q29" s="18"/>
    </row>
    <row r="30" spans="1:17" ht="63.75" x14ac:dyDescent="0.25">
      <c r="A30" s="3">
        <v>27</v>
      </c>
      <c r="B30" s="4">
        <v>46079</v>
      </c>
      <c r="C30" s="5" t="s">
        <v>131</v>
      </c>
      <c r="D30" s="5" t="s">
        <v>132</v>
      </c>
      <c r="E30" s="5" t="s">
        <v>133</v>
      </c>
      <c r="F30" s="5" t="s">
        <v>134</v>
      </c>
      <c r="G30" s="3">
        <v>3857</v>
      </c>
      <c r="H30" s="3">
        <v>3085</v>
      </c>
      <c r="I30" s="5" t="s">
        <v>135</v>
      </c>
      <c r="J30" s="24">
        <v>2026</v>
      </c>
      <c r="K30" s="24">
        <v>2</v>
      </c>
      <c r="L30" s="5"/>
      <c r="M30" s="8"/>
      <c r="N30" s="19">
        <f t="shared" si="0"/>
        <v>0</v>
      </c>
      <c r="O30" s="18">
        <f t="shared" si="1"/>
        <v>3085</v>
      </c>
      <c r="P30" s="19"/>
      <c r="Q30" s="18"/>
    </row>
    <row r="31" spans="1:17" ht="89.25" x14ac:dyDescent="0.25">
      <c r="A31" s="3">
        <v>27</v>
      </c>
      <c r="B31" s="4">
        <v>46079</v>
      </c>
      <c r="C31" s="5" t="s">
        <v>136</v>
      </c>
      <c r="D31" s="5" t="s">
        <v>137</v>
      </c>
      <c r="E31" s="5" t="s">
        <v>138</v>
      </c>
      <c r="F31" s="5" t="s">
        <v>139</v>
      </c>
      <c r="G31" s="3">
        <v>19775</v>
      </c>
      <c r="H31" s="3">
        <v>15820</v>
      </c>
      <c r="I31" s="5" t="s">
        <v>140</v>
      </c>
      <c r="J31" s="24">
        <v>2026</v>
      </c>
      <c r="K31" s="24">
        <v>2</v>
      </c>
      <c r="L31" s="5"/>
      <c r="M31" s="8"/>
      <c r="N31" s="19">
        <f t="shared" si="0"/>
        <v>0</v>
      </c>
      <c r="O31" s="18">
        <f t="shared" si="1"/>
        <v>15820</v>
      </c>
      <c r="P31" s="19"/>
      <c r="Q31" s="18"/>
    </row>
    <row r="32" spans="1:17" ht="51" x14ac:dyDescent="0.25">
      <c r="A32" s="3">
        <v>27</v>
      </c>
      <c r="B32" s="4">
        <v>46080</v>
      </c>
      <c r="C32" s="5" t="s">
        <v>141</v>
      </c>
      <c r="D32" s="5" t="s">
        <v>142</v>
      </c>
      <c r="E32" s="5" t="s">
        <v>113</v>
      </c>
      <c r="F32" s="5" t="s">
        <v>112</v>
      </c>
      <c r="G32" s="3">
        <v>22755</v>
      </c>
      <c r="H32" s="3">
        <v>18204</v>
      </c>
      <c r="I32" s="5" t="s">
        <v>143</v>
      </c>
      <c r="J32" s="24">
        <v>2026</v>
      </c>
      <c r="K32" s="24">
        <v>2</v>
      </c>
      <c r="L32" s="5"/>
      <c r="M32" s="8"/>
      <c r="N32" s="19">
        <f t="shared" si="0"/>
        <v>0</v>
      </c>
      <c r="O32" s="18">
        <f t="shared" si="1"/>
        <v>18204</v>
      </c>
      <c r="P32" s="19"/>
      <c r="Q32" s="18"/>
    </row>
    <row r="33" spans="1:18" ht="76.5" x14ac:dyDescent="0.25">
      <c r="A33" s="3">
        <v>27</v>
      </c>
      <c r="B33" s="4">
        <v>46085</v>
      </c>
      <c r="C33" s="5" t="s">
        <v>144</v>
      </c>
      <c r="D33" s="5" t="s">
        <v>145</v>
      </c>
      <c r="E33" s="5" t="s">
        <v>93</v>
      </c>
      <c r="F33" s="5" t="s">
        <v>92</v>
      </c>
      <c r="G33" s="3">
        <v>21844</v>
      </c>
      <c r="H33" s="3">
        <v>17475</v>
      </c>
      <c r="I33" s="5" t="s">
        <v>146</v>
      </c>
      <c r="J33" s="24">
        <v>2026</v>
      </c>
      <c r="K33" s="24">
        <v>2</v>
      </c>
      <c r="L33" s="5"/>
      <c r="M33" s="8"/>
      <c r="N33" s="19">
        <f t="shared" si="0"/>
        <v>0</v>
      </c>
      <c r="O33" s="18">
        <f t="shared" si="1"/>
        <v>17475</v>
      </c>
      <c r="P33" s="19"/>
      <c r="Q33" s="18"/>
    </row>
    <row r="34" spans="1:18" ht="38.25" x14ac:dyDescent="0.25">
      <c r="A34" s="3">
        <v>27</v>
      </c>
      <c r="B34" s="4">
        <v>46090</v>
      </c>
      <c r="C34" s="5" t="s">
        <v>147</v>
      </c>
      <c r="D34" s="5" t="s">
        <v>148</v>
      </c>
      <c r="E34" s="5" t="s">
        <v>149</v>
      </c>
      <c r="F34" s="5" t="s">
        <v>150</v>
      </c>
      <c r="G34" s="3">
        <v>12343</v>
      </c>
      <c r="H34" s="3">
        <v>9874</v>
      </c>
      <c r="I34" s="5" t="s">
        <v>151</v>
      </c>
      <c r="J34" s="24">
        <v>2026</v>
      </c>
      <c r="K34" s="24">
        <v>2</v>
      </c>
      <c r="L34" s="5"/>
      <c r="M34" s="8"/>
      <c r="N34" s="19">
        <f t="shared" si="0"/>
        <v>0</v>
      </c>
      <c r="O34" s="18">
        <f t="shared" si="1"/>
        <v>9874</v>
      </c>
      <c r="P34" s="19"/>
      <c r="Q34" s="18"/>
    </row>
    <row r="35" spans="1:18" ht="102" x14ac:dyDescent="0.25">
      <c r="A35" s="3">
        <v>24</v>
      </c>
      <c r="B35" s="4">
        <v>46090</v>
      </c>
      <c r="C35" s="5" t="s">
        <v>152</v>
      </c>
      <c r="D35" s="5" t="s">
        <v>153</v>
      </c>
      <c r="E35" s="5" t="s">
        <v>134</v>
      </c>
      <c r="F35" s="5" t="s">
        <v>133</v>
      </c>
      <c r="G35" s="3">
        <v>8061</v>
      </c>
      <c r="H35" s="3">
        <v>6448</v>
      </c>
      <c r="I35" s="5" t="s">
        <v>154</v>
      </c>
      <c r="J35" s="24">
        <v>2026</v>
      </c>
      <c r="K35" s="24">
        <v>2</v>
      </c>
      <c r="L35" s="5"/>
      <c r="M35" s="8"/>
      <c r="N35" s="19">
        <f t="shared" si="0"/>
        <v>0</v>
      </c>
      <c r="O35" s="18">
        <f t="shared" si="1"/>
        <v>6448</v>
      </c>
      <c r="P35" s="19"/>
      <c r="Q35" s="18"/>
    </row>
    <row r="36" spans="1:18" s="9" customFormat="1" ht="26.25" customHeight="1" x14ac:dyDescent="0.25">
      <c r="G36" s="26">
        <f>SUM(G7:G35)</f>
        <v>407492</v>
      </c>
      <c r="H36" s="27">
        <f>SUM(H7:H35)</f>
        <v>325960</v>
      </c>
      <c r="I36" s="34" t="s">
        <v>13</v>
      </c>
      <c r="J36" s="34"/>
      <c r="K36" s="34"/>
      <c r="L36" s="34"/>
      <c r="M36" s="35"/>
      <c r="N36" s="12">
        <f>SUM(N7:N35)</f>
        <v>74440</v>
      </c>
      <c r="O36" s="13">
        <f>SUM(O7:O35)</f>
        <v>251520</v>
      </c>
      <c r="P36" s="12">
        <f>SUM(P7:P35)</f>
        <v>0</v>
      </c>
      <c r="Q36" s="13">
        <f>SUM(Q7:Q35)</f>
        <v>0</v>
      </c>
      <c r="R36" s="1"/>
    </row>
    <row r="37" spans="1:18" ht="26.25" customHeight="1" thickBot="1" x14ac:dyDescent="0.3">
      <c r="I37" s="34" t="s">
        <v>14</v>
      </c>
      <c r="J37" s="34"/>
      <c r="K37" s="34"/>
      <c r="L37" s="34"/>
      <c r="M37" s="35"/>
      <c r="N37" s="20">
        <f>N6-N36</f>
        <v>0</v>
      </c>
      <c r="O37" s="21">
        <f>O6-O36</f>
        <v>36431</v>
      </c>
      <c r="P37" s="20">
        <f>P6-P36</f>
        <v>300000</v>
      </c>
      <c r="Q37" s="21">
        <f>Q6-Q36</f>
        <v>300000</v>
      </c>
    </row>
    <row r="38" spans="1:18" ht="21.75" customHeight="1" x14ac:dyDescent="0.25"/>
  </sheetData>
  <mergeCells count="9">
    <mergeCell ref="B3:E3"/>
    <mergeCell ref="P1:Q1"/>
    <mergeCell ref="P2:Q2"/>
    <mergeCell ref="I36:M36"/>
    <mergeCell ref="I37:M37"/>
    <mergeCell ref="N1:O1"/>
    <mergeCell ref="N2:O2"/>
    <mergeCell ref="L1:M2"/>
    <mergeCell ref="L5:M5"/>
  </mergeCells>
  <pageMargins left="0.25" right="0.25" top="0.75" bottom="0.75" header="0.3" footer="0.3"/>
  <pageSetup paperSize="8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Wulf, Olaf</dc:creator>
  <cp:lastModifiedBy>Wulf, Olaf</cp:lastModifiedBy>
  <cp:lastPrinted>2026-01-19T12:42:45Z</cp:lastPrinted>
  <dcterms:created xsi:type="dcterms:W3CDTF">2025-01-14T09:39:33Z</dcterms:created>
  <dcterms:modified xsi:type="dcterms:W3CDTF">2026-04-24T06:33:51Z</dcterms:modified>
</cp:coreProperties>
</file>