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KPF\ELK\2026-01-29\"/>
    </mc:Choice>
  </mc:AlternateContent>
  <xr:revisionPtr revIDLastSave="0" documentId="13_ncr:1_{C0269358-8389-40FC-8E81-5BB5947E78B0}" xr6:coauthVersionLast="47" xr6:coauthVersionMax="47" xr10:uidLastSave="{00000000-0000-0000-0000-000000000000}"/>
  <bookViews>
    <workbookView xWindow="-120" yWindow="-120" windowWidth="29040" windowHeight="15840" xr2:uid="{157A7083-09E9-4FF6-9F1B-D54AB37BBBDD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5" i="1" l="1"/>
  <c r="Q16" i="1"/>
  <c r="P16" i="1"/>
  <c r="O16" i="1"/>
  <c r="N16" i="1"/>
  <c r="Q15" i="1"/>
  <c r="P15" i="1"/>
  <c r="O15" i="1"/>
  <c r="N15" i="1"/>
  <c r="Q14" i="1"/>
  <c r="P14" i="1"/>
  <c r="O14" i="1"/>
  <c r="N14" i="1"/>
  <c r="Q13" i="1"/>
  <c r="P13" i="1"/>
  <c r="O13" i="1"/>
  <c r="N13" i="1"/>
  <c r="Q12" i="1"/>
  <c r="P12" i="1"/>
  <c r="O12" i="1"/>
  <c r="N12" i="1"/>
  <c r="Q11" i="1"/>
  <c r="P11" i="1"/>
  <c r="O11" i="1"/>
  <c r="N11" i="1"/>
  <c r="Q10" i="1"/>
  <c r="P10" i="1"/>
  <c r="O10" i="1"/>
  <c r="N10" i="1"/>
  <c r="Q9" i="1"/>
  <c r="P9" i="1"/>
  <c r="O9" i="1"/>
  <c r="N9" i="1"/>
  <c r="Q8" i="1"/>
  <c r="P8" i="1"/>
  <c r="O8" i="1"/>
  <c r="N8" i="1"/>
  <c r="Q7" i="1"/>
  <c r="P7" i="1"/>
  <c r="O7" i="1"/>
  <c r="N7" i="1"/>
  <c r="Q17" i="1" l="1"/>
  <c r="P17" i="1"/>
  <c r="P6" i="1"/>
  <c r="Q4" i="1"/>
  <c r="Q6" i="1" s="1"/>
  <c r="N6" i="1"/>
  <c r="G17" i="1"/>
  <c r="H17" i="1"/>
  <c r="O17" i="1"/>
  <c r="N17" i="1"/>
  <c r="O4" i="1"/>
  <c r="Q18" i="1" l="1"/>
  <c r="O6" i="1"/>
  <c r="O18" i="1" s="1"/>
  <c r="P18" i="1"/>
  <c r="N18" i="1"/>
</calcChain>
</file>

<file path=xl/sharedStrings.xml><?xml version="1.0" encoding="utf-8"?>
<sst xmlns="http://schemas.openxmlformats.org/spreadsheetml/2006/main" count="73" uniqueCount="70">
  <si>
    <t>Bewertung / Ocena</t>
  </si>
  <si>
    <t>Antragsdatum / Data złożenia wniosku</t>
  </si>
  <si>
    <t>Projekt-Nr./ Numer projektu</t>
  </si>
  <si>
    <t>Projekttitel / Tytuł projektu</t>
  </si>
  <si>
    <t>Antragsteller / Wnioskodawca</t>
  </si>
  <si>
    <t>Projektpartner / partner projektu</t>
  </si>
  <si>
    <t>Projektkosten/ Koszty projektu (EUR)</t>
  </si>
  <si>
    <t>EFRE empfohlen/ EFRR zalecane (EUR)</t>
  </si>
  <si>
    <t>Durchführungszeit/Czas realizacji</t>
  </si>
  <si>
    <t>Bemerkungen/ Uwagi - DE</t>
  </si>
  <si>
    <t>Bemerkungen/ Uwagi - PL</t>
  </si>
  <si>
    <t>verfügbare Mittel EFRE / dostępne środki EFRR</t>
  </si>
  <si>
    <t>bisher bewilligt / wcześniej zatwierdzone</t>
  </si>
  <si>
    <t>EFRE je Berichtsperiode
EFRR na okres sprawozdawczy</t>
  </si>
  <si>
    <t>EFRE noch verfügbar
EFRR nadal dostępny</t>
  </si>
  <si>
    <t>01.01.-30.06.2026</t>
  </si>
  <si>
    <t>01.07.-31.12.2026</t>
  </si>
  <si>
    <t>JahrEnde</t>
  </si>
  <si>
    <t>HalbjahrEnde</t>
  </si>
  <si>
    <t>Projekte der Gruppe A / projekty grupy A</t>
  </si>
  <si>
    <t>Stowarzyszenie Carpe diem</t>
  </si>
  <si>
    <t>Gemeinde Blankensee</t>
  </si>
  <si>
    <t>Spezifisches Ziel 6.3 "Vertrauen stärken" / Cel szczegółowy 6.3 „Wzmocnienie zaufania”
Löcknitz, 29.01.2026 -  (10 Projekte) /  (10 projektów)</t>
  </si>
  <si>
    <t>KPF-0227-25</t>
  </si>
  <si>
    <t>„Willkommen Frühling“ – Polnisch-deutscher Workshop der Jugendlichen / „Witaj wiosno” – Polsko-niemieckie warsztaty młodzieży</t>
  </si>
  <si>
    <t>Stowarzyszenie "Przelewice dla Przyszłości"</t>
  </si>
  <si>
    <t>Verein der Freunde und Förderer des Greifen-Gymnasiums Ueckermünde</t>
  </si>
  <si>
    <t>30.01.2026 - 15.04.2026</t>
  </si>
  <si>
    <t>KPF-0217-25</t>
  </si>
  <si>
    <t>Deutsch-polnisches Tanzfestival-Dance Competition Bernau / Niemiecko-Polski Festiwal Tańca- Dance Competition Bernau</t>
  </si>
  <si>
    <t>Förderkreis für künstlerische Jugendarbeit e.V.</t>
  </si>
  <si>
    <t>Dom Kultury w Baniach</t>
  </si>
  <si>
    <t>30.01.2026 - 30.04.2026</t>
  </si>
  <si>
    <t>KPF-0225-25</t>
  </si>
  <si>
    <t>Deutsch-polnisches Summer Camp 2026 / Polsko-Niemiecki Obóz Letni 2026</t>
  </si>
  <si>
    <t>Stiftung Gebäudeensemble Joachimthalsches Gymnasium Templin</t>
  </si>
  <si>
    <t>Gmina Połczyn-Zdrój</t>
  </si>
  <si>
    <t>02.03.2026 - 31.12.2026</t>
  </si>
  <si>
    <t>KPF-0226-25</t>
  </si>
  <si>
    <t>Stärkung der Kompetenzen und des Vertrauens zwischen deutschen und polnischen Feuerwehren im Rahmen des Blaulichttages des Landkreises Vorpommern - Greifswald 2026 / Wzmocnienie kompetencji i zaufania między niemieckimi i polskimi strażami pożarnymi w ramach Dnia Służb Ratowniczych powiatu Vorpommern-Greifswald 2026</t>
  </si>
  <si>
    <t>Landkreis Vorpommern-Greifswald</t>
  </si>
  <si>
    <t>Powiat Policki</t>
  </si>
  <si>
    <t>KPF-0215-25</t>
  </si>
  <si>
    <t>Kreativ ohne Grenzen 2026 / Kreatywnie Bez Granic 2026</t>
  </si>
  <si>
    <t>Stowarzyszenie Inspiracje Kulturowe</t>
  </si>
  <si>
    <t>Perspektive Oderberg e.V.</t>
  </si>
  <si>
    <t>29.01.2026 - 30.06.2026</t>
  </si>
  <si>
    <t>KPF-0224-25</t>
  </si>
  <si>
    <t>Aktivierung des Deutsch-Polnischen Freundeskreises im Rahmen des 9. Haff-Symposium der Sportmedizin in Ueckermünde / Aktywację niemiecko-polskiego Kręgu Przyjaciół w ramach 9. Haff-Symposium Medycyny Sportowej w Ueckermünde</t>
  </si>
  <si>
    <t>HaffNet Förderverein e.V.</t>
  </si>
  <si>
    <t>Pomorski Uniwersytet Medyczny w Szczecinie</t>
  </si>
  <si>
    <t>01.03.2026 - 30.06.2026</t>
  </si>
  <si>
    <t>KPF-0229-25</t>
  </si>
  <si>
    <t>Theater machen verbindet - Zusammen was auf die Bühne bringen! / Teatr zbliża – Pokażmy to razem na scenie!</t>
  </si>
  <si>
    <t>Kultur für alle e.V.</t>
  </si>
  <si>
    <t>Fundacja “Verso La Musica”</t>
  </si>
  <si>
    <t>20.03.2026 - 20.11.2026</t>
  </si>
  <si>
    <t>KPF-0218-25</t>
  </si>
  <si>
    <t>Ice Rocket 2026 - Hinderniseislauf / Ice Rocket 2026- Wyścig na lodzie z przeszkodami</t>
  </si>
  <si>
    <t>Fundacja North-Stars</t>
  </si>
  <si>
    <t>SC Flemsdorfer Haie e.V.</t>
  </si>
  <si>
    <t>10.02.2026 - 20.04.2026</t>
  </si>
  <si>
    <t>KPF-0219-25</t>
  </si>
  <si>
    <t>Frauen Power / Kobieca Strona Mocy</t>
  </si>
  <si>
    <t>17.02.2026 - 30.06.2026</t>
  </si>
  <si>
    <t>KPF-0220-25</t>
  </si>
  <si>
    <t>Begegnungen mit Elizabeth / Spotkania z Elizabeth</t>
  </si>
  <si>
    <t>01.01.-30.06.2027</t>
  </si>
  <si>
    <t>01.07.-31.12.2027</t>
  </si>
  <si>
    <t>16.03.2026 - 31.07.2026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</si>
</sst>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9" tint="-0.24997711111789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vertical="top" wrapText="1"/>
    </xf>
    <xf numFmtId="4" fontId="1" fillId="0" borderId="1" xfId="0" applyNumberFormat="1" applyFont="1" applyBorder="1" applyAlignment="1">
      <alignment vertical="top" wrapText="1"/>
    </xf>
    <xf numFmtId="1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1" fillId="3" borderId="5" xfId="0" applyNumberFormat="1" applyFont="1" applyFill="1" applyBorder="1" applyAlignment="1">
      <alignment vertical="center"/>
    </xf>
    <xf numFmtId="4" fontId="1" fillId="3" borderId="6" xfId="0" applyNumberFormat="1" applyFont="1" applyFill="1" applyBorder="1" applyAlignment="1">
      <alignment vertical="center"/>
    </xf>
    <xf numFmtId="4" fontId="2" fillId="4" borderId="5" xfId="0" applyNumberFormat="1" applyFont="1" applyFill="1" applyBorder="1" applyAlignment="1">
      <alignment vertical="center"/>
    </xf>
    <xf numFmtId="4" fontId="2" fillId="4" borderId="6" xfId="0" applyNumberFormat="1" applyFont="1" applyFill="1" applyBorder="1" applyAlignment="1">
      <alignment vertical="center"/>
    </xf>
    <xf numFmtId="4" fontId="1" fillId="0" borderId="6" xfId="0" applyNumberFormat="1" applyFont="1" applyBorder="1" applyAlignment="1">
      <alignment vertical="top"/>
    </xf>
    <xf numFmtId="4" fontId="1" fillId="0" borderId="5" xfId="0" applyNumberFormat="1" applyFont="1" applyBorder="1" applyAlignment="1">
      <alignment vertical="top"/>
    </xf>
    <xf numFmtId="4" fontId="2" fillId="4" borderId="7" xfId="0" applyNumberFormat="1" applyFont="1" applyFill="1" applyBorder="1" applyAlignment="1">
      <alignment vertical="center"/>
    </xf>
    <xf numFmtId="4" fontId="2" fillId="4" borderId="8" xfId="0" applyNumberFormat="1" applyFont="1" applyFill="1" applyBorder="1" applyAlignment="1">
      <alignment vertical="center"/>
    </xf>
    <xf numFmtId="1" fontId="1" fillId="0" borderId="0" xfId="0" applyNumberFormat="1" applyFont="1" applyAlignment="1">
      <alignment horizontal="center" vertical="top"/>
    </xf>
    <xf numFmtId="1" fontId="1" fillId="2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vertical="top"/>
    </xf>
    <xf numFmtId="4" fontId="2" fillId="0" borderId="1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76199</xdr:colOff>
      <xdr:row>0</xdr:row>
      <xdr:rowOff>152400</xdr:rowOff>
    </xdr:from>
    <xdr:to>
      <xdr:col>8</xdr:col>
      <xdr:colOff>745331</xdr:colOff>
      <xdr:row>4</xdr:row>
      <xdr:rowOff>51300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2276F35-3B16-4163-A521-A3E0E26ED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62799" y="152400"/>
          <a:ext cx="4107657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8B52-6C52-4A67-81A5-A800C0EC8F3A}">
  <sheetPr>
    <pageSetUpPr fitToPage="1"/>
  </sheetPr>
  <dimension ref="A1:R19"/>
  <sheetViews>
    <sheetView tabSelected="1" topLeftCell="B1" zoomScaleNormal="100" workbookViewId="0">
      <selection activeCell="M7" sqref="M7"/>
    </sheetView>
  </sheetViews>
  <sheetFormatPr baseColWidth="10" defaultRowHeight="12.75" x14ac:dyDescent="0.25"/>
  <cols>
    <col min="1" max="1" width="10.85546875" style="1" bestFit="1" customWidth="1"/>
    <col min="2" max="2" width="14.7109375" style="1" customWidth="1"/>
    <col min="3" max="3" width="13.5703125" style="1" customWidth="1"/>
    <col min="4" max="4" width="41.85546875" style="1" customWidth="1"/>
    <col min="5" max="6" width="25.28515625" style="1" customWidth="1"/>
    <col min="7" max="8" width="13.140625" style="1" customWidth="1"/>
    <col min="9" max="9" width="16.7109375" style="1" customWidth="1"/>
    <col min="10" max="11" width="16.7109375" style="22" hidden="1" customWidth="1"/>
    <col min="12" max="13" width="14.42578125" style="1" customWidth="1"/>
    <col min="14" max="17" width="12.85546875" style="25" customWidth="1"/>
    <col min="18" max="16384" width="11.42578125" style="1"/>
  </cols>
  <sheetData>
    <row r="1" spans="1:17" ht="20.25" customHeight="1" x14ac:dyDescent="0.25">
      <c r="B1" s="28" t="s">
        <v>19</v>
      </c>
      <c r="L1" s="36" t="s">
        <v>11</v>
      </c>
      <c r="M1" s="37"/>
      <c r="N1" s="30">
        <v>2026</v>
      </c>
      <c r="O1" s="31"/>
      <c r="P1" s="30">
        <v>2027</v>
      </c>
      <c r="Q1" s="31"/>
    </row>
    <row r="2" spans="1:17" ht="21.75" customHeight="1" x14ac:dyDescent="0.25">
      <c r="L2" s="36"/>
      <c r="M2" s="37"/>
      <c r="N2" s="32">
        <v>752663</v>
      </c>
      <c r="O2" s="33"/>
      <c r="P2" s="32">
        <v>600000</v>
      </c>
      <c r="Q2" s="33"/>
    </row>
    <row r="3" spans="1:17" ht="33" customHeight="1" x14ac:dyDescent="0.25">
      <c r="B3" s="29" t="s">
        <v>22</v>
      </c>
      <c r="C3" s="29"/>
      <c r="D3" s="29"/>
      <c r="E3" s="29"/>
      <c r="L3" s="6"/>
      <c r="M3" s="6"/>
      <c r="N3" s="10" t="s">
        <v>15</v>
      </c>
      <c r="O3" s="11" t="s">
        <v>16</v>
      </c>
      <c r="P3" s="10" t="s">
        <v>67</v>
      </c>
      <c r="Q3" s="11" t="s">
        <v>68</v>
      </c>
    </row>
    <row r="4" spans="1:17" ht="18" customHeight="1" x14ac:dyDescent="0.25">
      <c r="L4" s="6"/>
      <c r="M4" s="6"/>
      <c r="N4" s="12">
        <v>375000</v>
      </c>
      <c r="O4" s="13">
        <f>N2-N4</f>
        <v>377663</v>
      </c>
      <c r="P4" s="12">
        <v>300000</v>
      </c>
      <c r="Q4" s="13">
        <f>P2-P4</f>
        <v>300000</v>
      </c>
    </row>
    <row r="5" spans="1:17" ht="27.75" customHeight="1" x14ac:dyDescent="0.25">
      <c r="L5" s="38" t="s">
        <v>12</v>
      </c>
      <c r="M5" s="39"/>
      <c r="N5" s="14">
        <f>108393+30054</f>
        <v>138447</v>
      </c>
      <c r="O5" s="15">
        <v>38610</v>
      </c>
      <c r="P5" s="14">
        <v>0</v>
      </c>
      <c r="Q5" s="15">
        <v>0</v>
      </c>
    </row>
    <row r="6" spans="1:17" ht="63.75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  <c r="I6" s="2" t="s">
        <v>8</v>
      </c>
      <c r="J6" s="23" t="s">
        <v>17</v>
      </c>
      <c r="K6" s="23" t="s">
        <v>18</v>
      </c>
      <c r="L6" s="2" t="s">
        <v>9</v>
      </c>
      <c r="M6" s="7" t="s">
        <v>10</v>
      </c>
      <c r="N6" s="16">
        <f>N4-N5</f>
        <v>236553</v>
      </c>
      <c r="O6" s="17">
        <f>O4-O5</f>
        <v>339053</v>
      </c>
      <c r="P6" s="16">
        <f>P4-P5</f>
        <v>300000</v>
      </c>
      <c r="Q6" s="17">
        <f>Q4-Q5</f>
        <v>300000</v>
      </c>
    </row>
    <row r="7" spans="1:17" ht="38.25" x14ac:dyDescent="0.25">
      <c r="A7" s="3">
        <v>30</v>
      </c>
      <c r="B7" s="4">
        <v>46003</v>
      </c>
      <c r="C7" s="5" t="s">
        <v>23</v>
      </c>
      <c r="D7" s="5" t="s">
        <v>24</v>
      </c>
      <c r="E7" s="5" t="s">
        <v>25</v>
      </c>
      <c r="F7" s="5" t="s">
        <v>26</v>
      </c>
      <c r="G7" s="3">
        <v>4313</v>
      </c>
      <c r="H7" s="3">
        <v>3450</v>
      </c>
      <c r="I7" s="5" t="s">
        <v>27</v>
      </c>
      <c r="J7" s="24">
        <v>2026</v>
      </c>
      <c r="K7" s="24">
        <v>1</v>
      </c>
      <c r="L7" s="5"/>
      <c r="M7" s="8"/>
      <c r="N7" s="19">
        <f>IF(AND($J7=2026,$K7=1),$H7,0)</f>
        <v>3450</v>
      </c>
      <c r="O7" s="18">
        <f>IF(AND($J7=2026,$K7=2),$H7,0)</f>
        <v>0</v>
      </c>
      <c r="P7" s="19">
        <f>IF(AND($J7=2027,$K7=1),$H7,0)</f>
        <v>0</v>
      </c>
      <c r="Q7" s="18">
        <f>IF(AND($J7=2027,$K7=2),$H7,0)</f>
        <v>0</v>
      </c>
    </row>
    <row r="8" spans="1:17" ht="38.25" x14ac:dyDescent="0.25">
      <c r="A8" s="3">
        <v>28</v>
      </c>
      <c r="B8" s="4">
        <v>45960</v>
      </c>
      <c r="C8" s="5" t="s">
        <v>28</v>
      </c>
      <c r="D8" s="5" t="s">
        <v>29</v>
      </c>
      <c r="E8" s="5" t="s">
        <v>30</v>
      </c>
      <c r="F8" s="5" t="s">
        <v>31</v>
      </c>
      <c r="G8" s="3">
        <v>16037</v>
      </c>
      <c r="H8" s="3">
        <v>12829</v>
      </c>
      <c r="I8" s="5" t="s">
        <v>32</v>
      </c>
      <c r="J8" s="24">
        <v>2026</v>
      </c>
      <c r="K8" s="24">
        <v>1</v>
      </c>
      <c r="L8" s="5"/>
      <c r="M8" s="8"/>
      <c r="N8" s="19">
        <f t="shared" ref="N8:N16" si="0">IF(AND($J8=2026,$K8=1),$H8,0)</f>
        <v>12829</v>
      </c>
      <c r="O8" s="18">
        <f t="shared" ref="O8:O16" si="1">IF(AND($J8=2026,$K8=2),$H8,0)</f>
        <v>0</v>
      </c>
      <c r="P8" s="19">
        <f t="shared" ref="P8:P16" si="2">IF(AND($J8=2027,$K8=1),$H8,0)</f>
        <v>0</v>
      </c>
      <c r="Q8" s="18">
        <f t="shared" ref="Q8:Q16" si="3">IF(AND($J8=2027,$K8=2),$H8,0)</f>
        <v>0</v>
      </c>
    </row>
    <row r="9" spans="1:17" ht="38.25" x14ac:dyDescent="0.25">
      <c r="A9" s="3">
        <v>28</v>
      </c>
      <c r="B9" s="4">
        <v>45992</v>
      </c>
      <c r="C9" s="5" t="s">
        <v>33</v>
      </c>
      <c r="D9" s="5" t="s">
        <v>34</v>
      </c>
      <c r="E9" s="5" t="s">
        <v>35</v>
      </c>
      <c r="F9" s="5" t="s">
        <v>36</v>
      </c>
      <c r="G9" s="3">
        <v>33368</v>
      </c>
      <c r="H9" s="3">
        <v>26694</v>
      </c>
      <c r="I9" s="5" t="s">
        <v>37</v>
      </c>
      <c r="J9" s="24">
        <v>2026</v>
      </c>
      <c r="K9" s="24">
        <v>2</v>
      </c>
      <c r="L9" s="5"/>
      <c r="M9" s="8"/>
      <c r="N9" s="19">
        <f t="shared" si="0"/>
        <v>0</v>
      </c>
      <c r="O9" s="18">
        <f t="shared" si="1"/>
        <v>26694</v>
      </c>
      <c r="P9" s="19">
        <f t="shared" si="2"/>
        <v>0</v>
      </c>
      <c r="Q9" s="18">
        <f t="shared" si="3"/>
        <v>0</v>
      </c>
    </row>
    <row r="10" spans="1:17" ht="102" x14ac:dyDescent="0.25">
      <c r="A10" s="3">
        <v>27</v>
      </c>
      <c r="B10" s="4">
        <v>45995</v>
      </c>
      <c r="C10" s="5" t="s">
        <v>38</v>
      </c>
      <c r="D10" s="5" t="s">
        <v>39</v>
      </c>
      <c r="E10" s="5" t="s">
        <v>40</v>
      </c>
      <c r="F10" s="5" t="s">
        <v>41</v>
      </c>
      <c r="G10" s="3">
        <v>45862</v>
      </c>
      <c r="H10" s="3">
        <v>36689</v>
      </c>
      <c r="I10" s="5" t="s">
        <v>69</v>
      </c>
      <c r="J10" s="24">
        <v>2026</v>
      </c>
      <c r="K10" s="24">
        <v>2</v>
      </c>
      <c r="L10" s="5"/>
      <c r="M10" s="8"/>
      <c r="N10" s="19">
        <f t="shared" si="0"/>
        <v>0</v>
      </c>
      <c r="O10" s="18">
        <f t="shared" si="1"/>
        <v>36689</v>
      </c>
      <c r="P10" s="19">
        <f t="shared" si="2"/>
        <v>0</v>
      </c>
      <c r="Q10" s="18">
        <f t="shared" si="3"/>
        <v>0</v>
      </c>
    </row>
    <row r="11" spans="1:17" ht="25.5" x14ac:dyDescent="0.25">
      <c r="A11" s="3">
        <v>26</v>
      </c>
      <c r="B11" s="4">
        <v>45954</v>
      </c>
      <c r="C11" s="5" t="s">
        <v>42</v>
      </c>
      <c r="D11" s="5" t="s">
        <v>43</v>
      </c>
      <c r="E11" s="5" t="s">
        <v>44</v>
      </c>
      <c r="F11" s="5" t="s">
        <v>45</v>
      </c>
      <c r="G11" s="3">
        <v>8858</v>
      </c>
      <c r="H11" s="3">
        <v>7086</v>
      </c>
      <c r="I11" s="5" t="s">
        <v>46</v>
      </c>
      <c r="J11" s="24">
        <v>2026</v>
      </c>
      <c r="K11" s="24">
        <v>1</v>
      </c>
      <c r="L11" s="5"/>
      <c r="M11" s="8"/>
      <c r="N11" s="19">
        <f t="shared" si="0"/>
        <v>7086</v>
      </c>
      <c r="O11" s="18">
        <f t="shared" si="1"/>
        <v>0</v>
      </c>
      <c r="P11" s="19">
        <f t="shared" si="2"/>
        <v>0</v>
      </c>
      <c r="Q11" s="18">
        <f t="shared" si="3"/>
        <v>0</v>
      </c>
    </row>
    <row r="12" spans="1:17" ht="76.5" x14ac:dyDescent="0.25">
      <c r="A12" s="3">
        <v>26</v>
      </c>
      <c r="B12" s="4">
        <v>45992</v>
      </c>
      <c r="C12" s="5" t="s">
        <v>47</v>
      </c>
      <c r="D12" s="5" t="s">
        <v>48</v>
      </c>
      <c r="E12" s="5" t="s">
        <v>49</v>
      </c>
      <c r="F12" s="5" t="s">
        <v>50</v>
      </c>
      <c r="G12" s="3">
        <v>13148</v>
      </c>
      <c r="H12" s="3">
        <v>10518</v>
      </c>
      <c r="I12" s="5" t="s">
        <v>51</v>
      </c>
      <c r="J12" s="24">
        <v>2026</v>
      </c>
      <c r="K12" s="24">
        <v>1</v>
      </c>
      <c r="L12" s="5"/>
      <c r="M12" s="8"/>
      <c r="N12" s="19">
        <f t="shared" si="0"/>
        <v>10518</v>
      </c>
      <c r="O12" s="18">
        <f t="shared" si="1"/>
        <v>0</v>
      </c>
      <c r="P12" s="19">
        <f t="shared" si="2"/>
        <v>0</v>
      </c>
      <c r="Q12" s="18">
        <f t="shared" si="3"/>
        <v>0</v>
      </c>
    </row>
    <row r="13" spans="1:17" ht="38.25" x14ac:dyDescent="0.25">
      <c r="A13" s="3">
        <v>26</v>
      </c>
      <c r="B13" s="4">
        <v>46010</v>
      </c>
      <c r="C13" s="5" t="s">
        <v>52</v>
      </c>
      <c r="D13" s="5" t="s">
        <v>53</v>
      </c>
      <c r="E13" s="5" t="s">
        <v>54</v>
      </c>
      <c r="F13" s="5" t="s">
        <v>55</v>
      </c>
      <c r="G13" s="3">
        <v>17657</v>
      </c>
      <c r="H13" s="3">
        <v>14125</v>
      </c>
      <c r="I13" s="5" t="s">
        <v>56</v>
      </c>
      <c r="J13" s="24">
        <v>2026</v>
      </c>
      <c r="K13" s="24">
        <v>2</v>
      </c>
      <c r="L13" s="5"/>
      <c r="M13" s="8"/>
      <c r="N13" s="19">
        <f t="shared" si="0"/>
        <v>0</v>
      </c>
      <c r="O13" s="18">
        <f t="shared" si="1"/>
        <v>14125</v>
      </c>
      <c r="P13" s="19">
        <f t="shared" si="2"/>
        <v>0</v>
      </c>
      <c r="Q13" s="18">
        <f t="shared" si="3"/>
        <v>0</v>
      </c>
    </row>
    <row r="14" spans="1:17" ht="25.5" x14ac:dyDescent="0.25">
      <c r="A14" s="3">
        <v>25</v>
      </c>
      <c r="B14" s="4">
        <v>45968</v>
      </c>
      <c r="C14" s="5" t="s">
        <v>57</v>
      </c>
      <c r="D14" s="5" t="s">
        <v>58</v>
      </c>
      <c r="E14" s="5" t="s">
        <v>59</v>
      </c>
      <c r="F14" s="5" t="s">
        <v>60</v>
      </c>
      <c r="G14" s="3">
        <v>16504</v>
      </c>
      <c r="H14" s="3">
        <v>13203</v>
      </c>
      <c r="I14" s="5" t="s">
        <v>61</v>
      </c>
      <c r="J14" s="24">
        <v>2026</v>
      </c>
      <c r="K14" s="24">
        <v>1</v>
      </c>
      <c r="L14" s="5"/>
      <c r="M14" s="8"/>
      <c r="N14" s="19">
        <f t="shared" si="0"/>
        <v>13203</v>
      </c>
      <c r="O14" s="18">
        <f t="shared" si="1"/>
        <v>0</v>
      </c>
      <c r="P14" s="19">
        <f t="shared" si="2"/>
        <v>0</v>
      </c>
      <c r="Q14" s="18">
        <f t="shared" si="3"/>
        <v>0</v>
      </c>
    </row>
    <row r="15" spans="1:17" ht="25.5" x14ac:dyDescent="0.25">
      <c r="A15" s="3">
        <v>24</v>
      </c>
      <c r="B15" s="4">
        <v>45978</v>
      </c>
      <c r="C15" s="5" t="s">
        <v>62</v>
      </c>
      <c r="D15" s="5" t="s">
        <v>63</v>
      </c>
      <c r="E15" s="5" t="s">
        <v>20</v>
      </c>
      <c r="F15" s="5" t="s">
        <v>21</v>
      </c>
      <c r="G15" s="3">
        <v>23135</v>
      </c>
      <c r="H15" s="3">
        <v>18508</v>
      </c>
      <c r="I15" s="5" t="s">
        <v>64</v>
      </c>
      <c r="J15" s="24">
        <v>2026</v>
      </c>
      <c r="K15" s="24">
        <v>1</v>
      </c>
      <c r="L15" s="5"/>
      <c r="M15" s="8"/>
      <c r="N15" s="19">
        <f t="shared" si="0"/>
        <v>18508</v>
      </c>
      <c r="O15" s="18">
        <f t="shared" si="1"/>
        <v>0</v>
      </c>
      <c r="P15" s="19">
        <f t="shared" si="2"/>
        <v>0</v>
      </c>
      <c r="Q15" s="18">
        <f t="shared" si="3"/>
        <v>0</v>
      </c>
    </row>
    <row r="16" spans="1:17" ht="25.5" x14ac:dyDescent="0.25">
      <c r="A16" s="3">
        <v>24</v>
      </c>
      <c r="B16" s="4">
        <v>45978</v>
      </c>
      <c r="C16" s="5" t="s">
        <v>65</v>
      </c>
      <c r="D16" s="5" t="s">
        <v>66</v>
      </c>
      <c r="E16" s="5" t="s">
        <v>20</v>
      </c>
      <c r="F16" s="5" t="s">
        <v>21</v>
      </c>
      <c r="G16" s="3">
        <v>16987</v>
      </c>
      <c r="H16" s="3">
        <v>13589</v>
      </c>
      <c r="I16" s="5" t="s">
        <v>64</v>
      </c>
      <c r="J16" s="24">
        <v>2026</v>
      </c>
      <c r="K16" s="24">
        <v>1</v>
      </c>
      <c r="L16" s="5"/>
      <c r="M16" s="8"/>
      <c r="N16" s="19">
        <f t="shared" si="0"/>
        <v>13589</v>
      </c>
      <c r="O16" s="18">
        <f t="shared" si="1"/>
        <v>0</v>
      </c>
      <c r="P16" s="19">
        <f t="shared" si="2"/>
        <v>0</v>
      </c>
      <c r="Q16" s="18">
        <f t="shared" si="3"/>
        <v>0</v>
      </c>
    </row>
    <row r="17" spans="7:18" s="9" customFormat="1" ht="26.25" customHeight="1" x14ac:dyDescent="0.25">
      <c r="G17" s="26">
        <f>SUM(G7:G16)</f>
        <v>195869</v>
      </c>
      <c r="H17" s="27">
        <f>SUM(H7:H16)</f>
        <v>156691</v>
      </c>
      <c r="I17" s="34" t="s">
        <v>13</v>
      </c>
      <c r="J17" s="34"/>
      <c r="K17" s="34"/>
      <c r="L17" s="34"/>
      <c r="M17" s="35"/>
      <c r="N17" s="12">
        <f>SUM(N7:N16)</f>
        <v>79183</v>
      </c>
      <c r="O17" s="13">
        <f>SUM(O7:O16)</f>
        <v>77508</v>
      </c>
      <c r="P17" s="12">
        <f>SUM(P7:P16)</f>
        <v>0</v>
      </c>
      <c r="Q17" s="13">
        <f>SUM(Q7:Q16)</f>
        <v>0</v>
      </c>
      <c r="R17" s="1"/>
    </row>
    <row r="18" spans="7:18" ht="26.25" customHeight="1" thickBot="1" x14ac:dyDescent="0.3">
      <c r="I18" s="34" t="s">
        <v>14</v>
      </c>
      <c r="J18" s="34"/>
      <c r="K18" s="34"/>
      <c r="L18" s="34"/>
      <c r="M18" s="35"/>
      <c r="N18" s="20">
        <f>N6-N17</f>
        <v>157370</v>
      </c>
      <c r="O18" s="21">
        <f>O6-O17</f>
        <v>261545</v>
      </c>
      <c r="P18" s="20">
        <f>P6-P17</f>
        <v>300000</v>
      </c>
      <c r="Q18" s="21">
        <f>Q6-Q17</f>
        <v>300000</v>
      </c>
    </row>
    <row r="19" spans="7:18" ht="21.75" customHeight="1" x14ac:dyDescent="0.25"/>
  </sheetData>
  <mergeCells count="9">
    <mergeCell ref="B3:E3"/>
    <mergeCell ref="P1:Q1"/>
    <mergeCell ref="P2:Q2"/>
    <mergeCell ref="I17:M17"/>
    <mergeCell ref="I18:M18"/>
    <mergeCell ref="N1:O1"/>
    <mergeCell ref="N2:O2"/>
    <mergeCell ref="L1:M2"/>
    <mergeCell ref="L5:M5"/>
  </mergeCells>
  <pageMargins left="0.25" right="0.25" top="0.75" bottom="0.75" header="0.3" footer="0.3"/>
  <pageSetup paperSize="8" scale="8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Wulf, Olaf</dc:creator>
  <cp:lastModifiedBy>Wulf, Olaf</cp:lastModifiedBy>
  <cp:lastPrinted>2026-01-19T12:42:45Z</cp:lastPrinted>
  <dcterms:created xsi:type="dcterms:W3CDTF">2025-01-14T09:39:33Z</dcterms:created>
  <dcterms:modified xsi:type="dcterms:W3CDTF">2026-01-19T12:54:29Z</dcterms:modified>
</cp:coreProperties>
</file>